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dfs.pegas.che\fs\room229\Формирование бюджета\2026\КОРРЕКТИРОВКА\2. Март\Новая папка\"/>
    </mc:Choice>
  </mc:AlternateContent>
  <xr:revisionPtr revIDLastSave="0" documentId="11_33F85ED705612A770B61D849B20DFFB2807B8262" xr6:coauthVersionLast="47" xr6:coauthVersionMax="47" xr10:uidLastSave="{00000000-0000-0000-0000-000000000000}"/>
  <bookViews>
    <workbookView xWindow="-120" yWindow="-120" windowWidth="29040" windowHeight="15840" tabRatio="318" xr2:uid="{00000000-000D-0000-FFFF-FFFF00000000}"/>
  </bookViews>
  <sheets>
    <sheet name="прил. 1" sheetId="2" r:id="rId1"/>
  </sheets>
  <definedNames>
    <definedName name="_xlnm.Print_Area" localSheetId="0">'прил. 1'!$A:$W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V36" i="2" l="1"/>
  <c r="V35" i="2" s="1"/>
  <c r="V34" i="2" s="1"/>
  <c r="V32" i="2"/>
  <c r="V31" i="2"/>
  <c r="V30" i="2" s="1"/>
  <c r="V27" i="2"/>
  <c r="V25" i="2"/>
  <c r="V24" i="2" s="1"/>
  <c r="V23" i="2" s="1"/>
  <c r="V21" i="2"/>
  <c r="V19" i="2"/>
  <c r="P20" i="2"/>
  <c r="O36" i="2"/>
  <c r="O35" i="2" s="1"/>
  <c r="O34" i="2" s="1"/>
  <c r="O32" i="2"/>
  <c r="O31" i="2"/>
  <c r="O30" i="2" s="1"/>
  <c r="O27" i="2"/>
  <c r="O25" i="2"/>
  <c r="O21" i="2"/>
  <c r="O19" i="2"/>
  <c r="H36" i="2"/>
  <c r="H35" i="2" s="1"/>
  <c r="H34" i="2" s="1"/>
  <c r="H32" i="2"/>
  <c r="H31" i="2"/>
  <c r="H30" i="2" s="1"/>
  <c r="H27" i="2"/>
  <c r="H25" i="2"/>
  <c r="H24" i="2" s="1"/>
  <c r="H23" i="2" s="1"/>
  <c r="H21" i="2"/>
  <c r="H19" i="2"/>
  <c r="T36" i="2"/>
  <c r="T35" i="2" s="1"/>
  <c r="T34" i="2" s="1"/>
  <c r="T32" i="2"/>
  <c r="T31" i="2"/>
  <c r="T30" i="2" s="1"/>
  <c r="T27" i="2"/>
  <c r="T25" i="2"/>
  <c r="T21" i="2"/>
  <c r="T19" i="2"/>
  <c r="M36" i="2"/>
  <c r="M35" i="2" s="1"/>
  <c r="M34" i="2" s="1"/>
  <c r="M32" i="2"/>
  <c r="M31" i="2"/>
  <c r="M30" i="2" s="1"/>
  <c r="M27" i="2"/>
  <c r="M25" i="2"/>
  <c r="M21" i="2"/>
  <c r="M19" i="2"/>
  <c r="F36" i="2"/>
  <c r="F35" i="2" s="1"/>
  <c r="F34" i="2" s="1"/>
  <c r="F32" i="2"/>
  <c r="F31" i="2"/>
  <c r="F30" i="2" s="1"/>
  <c r="F27" i="2"/>
  <c r="F25" i="2"/>
  <c r="F21" i="2"/>
  <c r="F19" i="2"/>
  <c r="C27" i="2"/>
  <c r="C25" i="2"/>
  <c r="R21" i="2"/>
  <c r="Q21" i="2"/>
  <c r="K21" i="2"/>
  <c r="J21" i="2"/>
  <c r="D21" i="2"/>
  <c r="C21" i="2"/>
  <c r="C19" i="2"/>
  <c r="S37" i="2"/>
  <c r="U37" i="2" s="1"/>
  <c r="W37" i="2" s="1"/>
  <c r="S33" i="2"/>
  <c r="U33" i="2" s="1"/>
  <c r="W33" i="2" s="1"/>
  <c r="S28" i="2"/>
  <c r="U28" i="2" s="1"/>
  <c r="W28" i="2" s="1"/>
  <c r="S26" i="2"/>
  <c r="U26" i="2" s="1"/>
  <c r="W26" i="2" s="1"/>
  <c r="S22" i="2"/>
  <c r="U22" i="2" s="1"/>
  <c r="W22" i="2" s="1"/>
  <c r="S20" i="2"/>
  <c r="U20" i="2" s="1"/>
  <c r="W20" i="2" s="1"/>
  <c r="R36" i="2"/>
  <c r="R35" i="2" s="1"/>
  <c r="R34" i="2" s="1"/>
  <c r="R32" i="2"/>
  <c r="R31" i="2"/>
  <c r="R30" i="2" s="1"/>
  <c r="R27" i="2"/>
  <c r="R25" i="2"/>
  <c r="R19" i="2"/>
  <c r="L37" i="2"/>
  <c r="N37" i="2" s="1"/>
  <c r="P37" i="2" s="1"/>
  <c r="L33" i="2"/>
  <c r="N33" i="2" s="1"/>
  <c r="P33" i="2" s="1"/>
  <c r="L28" i="2"/>
  <c r="N28" i="2" s="1"/>
  <c r="P28" i="2" s="1"/>
  <c r="L26" i="2"/>
  <c r="N26" i="2" s="1"/>
  <c r="P26" i="2" s="1"/>
  <c r="L22" i="2"/>
  <c r="L21" i="2" s="1"/>
  <c r="L20" i="2"/>
  <c r="N20" i="2" s="1"/>
  <c r="K36" i="2"/>
  <c r="K35" i="2" s="1"/>
  <c r="K34" i="2" s="1"/>
  <c r="K32" i="2"/>
  <c r="K31" i="2"/>
  <c r="K30" i="2" s="1"/>
  <c r="K27" i="2"/>
  <c r="K25" i="2"/>
  <c r="K19" i="2"/>
  <c r="D27" i="2"/>
  <c r="D25" i="2"/>
  <c r="D32" i="2"/>
  <c r="D31" i="2"/>
  <c r="D30" i="2" s="1"/>
  <c r="D36" i="2"/>
  <c r="D35" i="2" s="1"/>
  <c r="E37" i="2"/>
  <c r="G37" i="2" s="1"/>
  <c r="I37" i="2" s="1"/>
  <c r="E33" i="2"/>
  <c r="G33" i="2" s="1"/>
  <c r="I33" i="2" s="1"/>
  <c r="E28" i="2"/>
  <c r="G28" i="2" s="1"/>
  <c r="I28" i="2" s="1"/>
  <c r="E26" i="2"/>
  <c r="G26" i="2" s="1"/>
  <c r="I26" i="2" s="1"/>
  <c r="E22" i="2"/>
  <c r="G22" i="2" s="1"/>
  <c r="I22" i="2" s="1"/>
  <c r="E20" i="2"/>
  <c r="G20" i="2" s="1"/>
  <c r="I20" i="2" s="1"/>
  <c r="D19" i="2"/>
  <c r="O24" i="2" l="1"/>
  <c r="O23" i="2" s="1"/>
  <c r="T24" i="2"/>
  <c r="T23" i="2" s="1"/>
  <c r="W32" i="2"/>
  <c r="H18" i="2"/>
  <c r="V18" i="2"/>
  <c r="V29" i="2"/>
  <c r="O29" i="2"/>
  <c r="O18" i="2"/>
  <c r="M24" i="2"/>
  <c r="M23" i="2" s="1"/>
  <c r="H29" i="2"/>
  <c r="N22" i="2"/>
  <c r="P22" i="2" s="1"/>
  <c r="N21" i="2"/>
  <c r="P21" i="2" s="1"/>
  <c r="F24" i="2"/>
  <c r="F23" i="2" s="1"/>
  <c r="T29" i="2"/>
  <c r="T18" i="2"/>
  <c r="M18" i="2"/>
  <c r="M29" i="2"/>
  <c r="F18" i="2"/>
  <c r="F29" i="2"/>
  <c r="F17" i="2" s="1"/>
  <c r="C24" i="2"/>
  <c r="C23" i="2" s="1"/>
  <c r="R24" i="2"/>
  <c r="R23" i="2" s="1"/>
  <c r="K24" i="2"/>
  <c r="K23" i="2" s="1"/>
  <c r="S21" i="2"/>
  <c r="U21" i="2" s="1"/>
  <c r="W21" i="2" s="1"/>
  <c r="D24" i="2"/>
  <c r="D23" i="2" s="1"/>
  <c r="R18" i="2"/>
  <c r="K18" i="2"/>
  <c r="E21" i="2"/>
  <c r="G21" i="2" s="1"/>
  <c r="I21" i="2" s="1"/>
  <c r="R29" i="2"/>
  <c r="K29" i="2"/>
  <c r="D34" i="2"/>
  <c r="D18" i="2"/>
  <c r="Q36" i="2"/>
  <c r="S36" i="2" s="1"/>
  <c r="U36" i="2" s="1"/>
  <c r="W36" i="2" s="1"/>
  <c r="Q32" i="2"/>
  <c r="S32" i="2" s="1"/>
  <c r="U32" i="2" s="1"/>
  <c r="Q31" i="2"/>
  <c r="S31" i="2" s="1"/>
  <c r="U31" i="2" s="1"/>
  <c r="W31" i="2" s="1"/>
  <c r="Q27" i="2"/>
  <c r="S27" i="2" s="1"/>
  <c r="U27" i="2" s="1"/>
  <c r="W27" i="2" s="1"/>
  <c r="Q25" i="2"/>
  <c r="S25" i="2" s="1"/>
  <c r="U25" i="2" s="1"/>
  <c r="W25" i="2" s="1"/>
  <c r="Q19" i="2"/>
  <c r="S19" i="2" s="1"/>
  <c r="U19" i="2" s="1"/>
  <c r="W19" i="2" s="1"/>
  <c r="H17" i="2" l="1"/>
  <c r="V17" i="2"/>
  <c r="O17" i="2"/>
  <c r="T17" i="2"/>
  <c r="M17" i="2"/>
  <c r="R17" i="2"/>
  <c r="K17" i="2"/>
  <c r="D29" i="2"/>
  <c r="D17" i="2" s="1"/>
  <c r="Q30" i="2"/>
  <c r="S30" i="2" s="1"/>
  <c r="U30" i="2" s="1"/>
  <c r="W30" i="2" s="1"/>
  <c r="Q35" i="2"/>
  <c r="S35" i="2" s="1"/>
  <c r="U35" i="2" s="1"/>
  <c r="W35" i="2" s="1"/>
  <c r="Q24" i="2"/>
  <c r="S24" i="2" s="1"/>
  <c r="U24" i="2" s="1"/>
  <c r="W24" i="2" s="1"/>
  <c r="Q18" i="2"/>
  <c r="S18" i="2" s="1"/>
  <c r="U18" i="2" s="1"/>
  <c r="W18" i="2" s="1"/>
  <c r="J36" i="2"/>
  <c r="L36" i="2" s="1"/>
  <c r="N36" i="2" s="1"/>
  <c r="P36" i="2" s="1"/>
  <c r="J32" i="2"/>
  <c r="L32" i="2" s="1"/>
  <c r="N32" i="2" s="1"/>
  <c r="P32" i="2" s="1"/>
  <c r="J31" i="2"/>
  <c r="L31" i="2" s="1"/>
  <c r="N31" i="2" s="1"/>
  <c r="P31" i="2" s="1"/>
  <c r="J27" i="2"/>
  <c r="L27" i="2" s="1"/>
  <c r="N27" i="2" s="1"/>
  <c r="P27" i="2" s="1"/>
  <c r="J25" i="2"/>
  <c r="L25" i="2" s="1"/>
  <c r="N25" i="2" s="1"/>
  <c r="P25" i="2" s="1"/>
  <c r="J19" i="2"/>
  <c r="L19" i="2" s="1"/>
  <c r="N19" i="2" s="1"/>
  <c r="P19" i="2" s="1"/>
  <c r="Q34" i="2" l="1"/>
  <c r="J30" i="2"/>
  <c r="L30" i="2" s="1"/>
  <c r="N30" i="2" s="1"/>
  <c r="P30" i="2" s="1"/>
  <c r="Q23" i="2"/>
  <c r="S23" i="2" s="1"/>
  <c r="U23" i="2" s="1"/>
  <c r="W23" i="2" s="1"/>
  <c r="J35" i="2"/>
  <c r="L35" i="2" s="1"/>
  <c r="N35" i="2" s="1"/>
  <c r="P35" i="2" s="1"/>
  <c r="J18" i="2"/>
  <c r="L18" i="2" s="1"/>
  <c r="N18" i="2" s="1"/>
  <c r="P18" i="2" s="1"/>
  <c r="J24" i="2"/>
  <c r="L24" i="2" s="1"/>
  <c r="N24" i="2" s="1"/>
  <c r="P24" i="2" s="1"/>
  <c r="E19" i="2"/>
  <c r="G19" i="2" s="1"/>
  <c r="I19" i="2" s="1"/>
  <c r="E25" i="2"/>
  <c r="G25" i="2" s="1"/>
  <c r="I25" i="2" s="1"/>
  <c r="E27" i="2"/>
  <c r="G27" i="2" s="1"/>
  <c r="I27" i="2" s="1"/>
  <c r="C31" i="2"/>
  <c r="E31" i="2" s="1"/>
  <c r="G31" i="2" s="1"/>
  <c r="I31" i="2" s="1"/>
  <c r="C32" i="2"/>
  <c r="E32" i="2" s="1"/>
  <c r="G32" i="2" s="1"/>
  <c r="I32" i="2" s="1"/>
  <c r="C36" i="2"/>
  <c r="E36" i="2" s="1"/>
  <c r="G36" i="2" s="1"/>
  <c r="I36" i="2" s="1"/>
  <c r="Q29" i="2" l="1"/>
  <c r="S29" i="2" s="1"/>
  <c r="U29" i="2" s="1"/>
  <c r="W29" i="2" s="1"/>
  <c r="S34" i="2"/>
  <c r="U34" i="2" s="1"/>
  <c r="W34" i="2" s="1"/>
  <c r="C30" i="2"/>
  <c r="E30" i="2" s="1"/>
  <c r="G30" i="2" s="1"/>
  <c r="I30" i="2" s="1"/>
  <c r="J23" i="2"/>
  <c r="L23" i="2" s="1"/>
  <c r="N23" i="2" s="1"/>
  <c r="P23" i="2" s="1"/>
  <c r="C35" i="2"/>
  <c r="E35" i="2" s="1"/>
  <c r="G35" i="2" s="1"/>
  <c r="I35" i="2" s="1"/>
  <c r="J34" i="2"/>
  <c r="L34" i="2" s="1"/>
  <c r="N34" i="2" s="1"/>
  <c r="P34" i="2" s="1"/>
  <c r="E24" i="2"/>
  <c r="G24" i="2" s="1"/>
  <c r="I24" i="2" s="1"/>
  <c r="C18" i="2"/>
  <c r="E18" i="2" s="1"/>
  <c r="G18" i="2" s="1"/>
  <c r="I18" i="2" s="1"/>
  <c r="Q17" i="2" l="1"/>
  <c r="S17" i="2" s="1"/>
  <c r="U17" i="2" s="1"/>
  <c r="W17" i="2" s="1"/>
  <c r="C34" i="2"/>
  <c r="E34" i="2" s="1"/>
  <c r="G34" i="2" s="1"/>
  <c r="I34" i="2" s="1"/>
  <c r="E23" i="2"/>
  <c r="G23" i="2" s="1"/>
  <c r="I23" i="2" s="1"/>
  <c r="J29" i="2"/>
  <c r="L29" i="2" s="1"/>
  <c r="N29" i="2" s="1"/>
  <c r="P29" i="2" s="1"/>
  <c r="C29" i="2" l="1"/>
  <c r="E29" i="2" s="1"/>
  <c r="G29" i="2" s="1"/>
  <c r="I29" i="2" s="1"/>
  <c r="J17" i="2"/>
  <c r="L17" i="2" s="1"/>
  <c r="N17" i="2" s="1"/>
  <c r="P17" i="2" s="1"/>
  <c r="C17" i="2" l="1"/>
  <c r="E17" i="2" s="1"/>
  <c r="G17" i="2" s="1"/>
  <c r="I17" i="2" s="1"/>
</calcChain>
</file>

<file path=xl/sharedStrings.xml><?xml version="1.0" encoding="utf-8"?>
<sst xmlns="http://schemas.openxmlformats.org/spreadsheetml/2006/main" count="76" uniqueCount="66">
  <si>
    <t>Увеличение остатков средств бюджетов</t>
  </si>
  <si>
    <t>Уменьшение остатков средств бюджетов</t>
  </si>
  <si>
    <t>Уменьшение прочих остатков денежных средств бюджетов</t>
  </si>
  <si>
    <t>Уменьшение прочих  остатков средств бюджетов</t>
  </si>
  <si>
    <t xml:space="preserve">Код </t>
  </si>
  <si>
    <t>000 01 00 00 00 00 0000 000</t>
  </si>
  <si>
    <t>807 01 05 02 01 00 0000 610</t>
  </si>
  <si>
    <t>807 01 02 00 00 04 0000 710</t>
  </si>
  <si>
    <t>807 01 05 02 01 04 0000 610</t>
  </si>
  <si>
    <t>807 01 05 02 01 00 0000 510</t>
  </si>
  <si>
    <t>Увеличение прочих остатков денежных средств бюджетов</t>
  </si>
  <si>
    <t>Увеличение прочих остатков средств бюджетов</t>
  </si>
  <si>
    <t>807 01 05 02 01 04 0000 510</t>
  </si>
  <si>
    <t>Увеличение прочих остатков денежных средств бюджетов городских округов</t>
  </si>
  <si>
    <t>000 01 02 00 00 00 0000 700</t>
  </si>
  <si>
    <t>000 01 02 00 00 00 0000 000</t>
  </si>
  <si>
    <t>Кредиты кредитных организаций в валюте Российской Федерации</t>
  </si>
  <si>
    <t>000 01 05 00 00 00 0000 000</t>
  </si>
  <si>
    <t>000 01 05 00 00 00 0000 500</t>
  </si>
  <si>
    <t>000 01 05 02 00 00 0000 500</t>
  </si>
  <si>
    <t>000 01 05 00 00 00 0000 600</t>
  </si>
  <si>
    <t>000 01 05 02 00 00 0000 600</t>
  </si>
  <si>
    <t>807 01 02 00 00 04 0000 810</t>
  </si>
  <si>
    <t>000 01 02 00 00 00 0000 800</t>
  </si>
  <si>
    <t>000 01 03 01 00 00 0000 000</t>
  </si>
  <si>
    <t>000 01 03 01 00 00 0000 700</t>
  </si>
  <si>
    <t>000 01 03 01 00 00 0000 800</t>
  </si>
  <si>
    <t>807 01 03 01 00 04 0000 710</t>
  </si>
  <si>
    <t>807 01 03 01 00 04 0000 810</t>
  </si>
  <si>
    <t>000 01 03 00 00 00 0000 000</t>
  </si>
  <si>
    <t>Погашение кредитов, предоставленных кредитными организациями в валюте Российской Федерации</t>
  </si>
  <si>
    <t>Уменьшение прочих остатков денежных средств бюджетов городских округов</t>
  </si>
  <si>
    <t>Источники внутреннего финансирования дефицитов бюджетов</t>
  </si>
  <si>
    <t>Источники</t>
  </si>
  <si>
    <t xml:space="preserve">Наименование кода группы, подгруппы, статьи, подстатьи, элемента, вида источников финансирования дефицитов бюджетов </t>
  </si>
  <si>
    <t>Бюджетные кредиты из других бюджетов бюджетной системы Российской Федерации</t>
  </si>
  <si>
    <t>Бюджетные кредиты из других бюджетов бюджетной системы Российской Федерации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</si>
  <si>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</si>
  <si>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</si>
  <si>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Привлечение кредитов от кредитных организаций в валюте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</si>
  <si>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</si>
  <si>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</t>
  </si>
  <si>
    <t>Привлечение городскими округами кредитов от кредитных организаций в валюте Российской Федерации</t>
  </si>
  <si>
    <t>Погашение городскими округами кредитов от кредитных организаций в валюте Российской Федерации</t>
  </si>
  <si>
    <t>Изменение остатков средств на счетах по учету средств бюджетов</t>
  </si>
  <si>
    <t>Сумма (тыс. рублей)</t>
  </si>
  <si>
    <t>внутреннего финансирования дефицита городского бюджета на 2026 год и плановый период 2027 и 2028 годов</t>
  </si>
  <si>
    <t>Изменения</t>
  </si>
  <si>
    <t>Проект решения
(2026 год)</t>
  </si>
  <si>
    <t>Проект решения
(2027 год)</t>
  </si>
  <si>
    <t>Проект решения
(2028 год)</t>
  </si>
  <si>
    <t xml:space="preserve">                                                                                                                                                к решению Череповецкой </t>
  </si>
  <si>
    <t xml:space="preserve">                                                                                                                                                Приложение 1</t>
  </si>
  <si>
    <t xml:space="preserve">                                                                                                                                                городской Думы</t>
  </si>
  <si>
    <t xml:space="preserve">                                                                                                                                                от 17.12.2025 № 201</t>
  </si>
  <si>
    <t xml:space="preserve">Изменения </t>
  </si>
  <si>
    <t>Решения ЧГД от 17.12.2025 № 201 (2026 год)</t>
  </si>
  <si>
    <t>Решения ЧГД от 17.12.2025 № 201 (2027 год)</t>
  </si>
  <si>
    <t>Решения ЧГД от 17.12.2025 № 201 (2028 год)</t>
  </si>
  <si>
    <t>Решение ЧГД от 24.02.2026 № 13 (2026 год)</t>
  </si>
  <si>
    <t>Решение ЧГД от 24.02.2026 № 13 (2027 год)</t>
  </si>
  <si>
    <t>Решение ЧГД от 24.02.2026 № 13 (2028 год)</t>
  </si>
  <si>
    <t>2026 год</t>
  </si>
  <si>
    <t>2027 год</t>
  </si>
  <si>
    <t>2028 год</t>
  </si>
  <si>
    <t xml:space="preserve">                                                                                                                                                от 28.04.2026 № 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</si>
</sst>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3" x14ac:knownFonts="1">
    <font>
      <sz val="10"/>
      <name val="Arial Cyr"/>
      <charset val="204"/>
    </font>
    <font>
      <sz val="13"/>
      <name val="Times New Roman"/>
      <family val="1"/>
      <charset val="204"/>
    </font>
    <font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6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 wrapText="1"/>
    </xf>
    <xf numFmtId="164" fontId="1" fillId="0" borderId="0" xfId="0" applyNumberFormat="1" applyFont="1" applyAlignment="1">
      <alignment vertical="center"/>
    </xf>
    <xf numFmtId="164" fontId="1" fillId="0" borderId="1" xfId="0" applyNumberFormat="1" applyFont="1" applyFill="1" applyBorder="1" applyAlignment="1">
      <alignment horizontal="right" vertical="center" wrapText="1"/>
    </xf>
    <xf numFmtId="164" fontId="1" fillId="0" borderId="1" xfId="0" applyNumberFormat="1" applyFont="1" applyFill="1" applyBorder="1" applyAlignment="1">
      <alignment vertical="center"/>
    </xf>
    <xf numFmtId="164" fontId="1" fillId="0" borderId="1" xfId="0" applyNumberFormat="1" applyFont="1" applyBorder="1" applyAlignment="1">
      <alignment vertical="center"/>
    </xf>
    <xf numFmtId="0" fontId="1" fillId="0" borderId="1" xfId="0" applyFont="1" applyBorder="1" applyAlignment="1">
      <alignment horizontal="justify" vertical="center" wrapText="1"/>
    </xf>
    <xf numFmtId="49" fontId="1" fillId="0" borderId="1" xfId="0" applyNumberFormat="1" applyFont="1" applyBorder="1" applyAlignment="1">
      <alignment horizontal="justify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/>
    </xf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0" fillId="0" borderId="3" xfId="0" applyBorder="1" applyAlignment="1">
      <alignment vertical="center"/>
    </xf>
    <xf numFmtId="0" fontId="0" fillId="0" borderId="4" xfId="0" applyBorder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0" fillId="0" borderId="0" xfId="0" applyAlignment="1"/>
  </cellXfs>
  <cellStyles count="2">
    <cellStyle name="Excel Built-in Normal 2" xfId="1" xr:uid="{00000000-0005-0000-0000-000000000000}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W110"/>
  <sheetViews>
    <sheetView tabSelected="1" zoomScale="62" zoomScaleNormal="62" zoomScaleSheetLayoutView="85" workbookViewId="0"/>
  </sheetViews>
  <sheetFormatPr defaultColWidth="9.140625" defaultRowHeight="16.5" x14ac:dyDescent="0.2"/>
  <cols>
    <col min="1" max="1" width="34.7109375" style="1" customWidth="1"/>
    <col min="2" max="2" width="72.42578125" style="1" customWidth="1"/>
    <col min="3" max="3" width="19.28515625" style="1" hidden="1" customWidth="1"/>
    <col min="4" max="4" width="17.7109375" style="1" hidden="1" customWidth="1"/>
    <col min="5" max="5" width="21.5703125" style="1" hidden="1" customWidth="1"/>
    <col min="6" max="6" width="17.140625" style="1" hidden="1" customWidth="1"/>
    <col min="7" max="7" width="21.5703125" style="1" hidden="1" customWidth="1"/>
    <col min="8" max="8" width="19.28515625" style="1" hidden="1" customWidth="1"/>
    <col min="9" max="9" width="20.140625" style="1" customWidth="1"/>
    <col min="10" max="10" width="19.5703125" style="1" hidden="1" customWidth="1"/>
    <col min="11" max="11" width="18.7109375" style="1" hidden="1" customWidth="1"/>
    <col min="12" max="12" width="22.28515625" style="1" hidden="1" customWidth="1"/>
    <col min="13" max="13" width="16.28515625" style="1" hidden="1" customWidth="1"/>
    <col min="14" max="14" width="20.42578125" style="1" hidden="1" customWidth="1"/>
    <col min="15" max="15" width="17.7109375" style="1" hidden="1" customWidth="1"/>
    <col min="16" max="16" width="20.42578125" style="1" customWidth="1"/>
    <col min="17" max="17" width="20" style="1" hidden="1" customWidth="1"/>
    <col min="18" max="18" width="16.28515625" style="1" hidden="1" customWidth="1"/>
    <col min="19" max="19" width="22.42578125" style="1" hidden="1" customWidth="1"/>
    <col min="20" max="20" width="16.5703125" style="1" hidden="1" customWidth="1"/>
    <col min="21" max="21" width="21.7109375" style="1" hidden="1" customWidth="1"/>
    <col min="22" max="22" width="17.28515625" style="1" hidden="1" customWidth="1"/>
    <col min="23" max="23" width="20.42578125" style="1" customWidth="1"/>
    <col min="24" max="16384" width="9.140625" style="1"/>
  </cols>
  <sheetData>
    <row r="1" spans="1:23" x14ac:dyDescent="0.2">
      <c r="B1" s="16" t="s">
        <v>52</v>
      </c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7"/>
      <c r="U1" s="17"/>
      <c r="V1" s="17"/>
      <c r="W1" s="17"/>
    </row>
    <row r="2" spans="1:23" x14ac:dyDescent="0.2">
      <c r="B2" s="16" t="s">
        <v>51</v>
      </c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7"/>
      <c r="U2" s="17"/>
      <c r="V2" s="17"/>
      <c r="W2" s="17"/>
    </row>
    <row r="3" spans="1:23" x14ac:dyDescent="0.2">
      <c r="B3" s="16" t="s">
        <v>53</v>
      </c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7"/>
      <c r="U3" s="17"/>
      <c r="V3" s="17"/>
      <c r="W3" s="17"/>
    </row>
    <row r="4" spans="1:23" x14ac:dyDescent="0.2">
      <c r="B4" s="16" t="s">
        <v>65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7"/>
      <c r="U4" s="17"/>
      <c r="V4" s="17"/>
      <c r="W4" s="17"/>
    </row>
    <row r="5" spans="1:23" x14ac:dyDescent="0.2">
      <c r="B5" s="12"/>
      <c r="C5" s="12"/>
      <c r="D5" s="12"/>
      <c r="E5" s="12"/>
      <c r="F5" s="12"/>
      <c r="G5" s="12"/>
      <c r="H5" s="13"/>
      <c r="I5" s="13"/>
      <c r="J5" s="12"/>
      <c r="K5" s="12"/>
      <c r="L5" s="12"/>
      <c r="M5" s="12"/>
      <c r="N5" s="12"/>
      <c r="O5" s="13"/>
      <c r="P5" s="13"/>
      <c r="Q5" s="12"/>
      <c r="R5" s="12"/>
      <c r="S5" s="12"/>
    </row>
    <row r="6" spans="1:23" x14ac:dyDescent="0.2">
      <c r="B6" s="16" t="s">
        <v>52</v>
      </c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7"/>
      <c r="U6" s="17"/>
      <c r="V6" s="17"/>
      <c r="W6" s="17"/>
    </row>
    <row r="7" spans="1:23" x14ac:dyDescent="0.2">
      <c r="B7" s="16" t="s">
        <v>51</v>
      </c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7"/>
      <c r="U7" s="17"/>
      <c r="V7" s="17"/>
      <c r="W7" s="17"/>
    </row>
    <row r="8" spans="1:23" x14ac:dyDescent="0.2">
      <c r="B8" s="16" t="s">
        <v>53</v>
      </c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7"/>
      <c r="U8" s="17"/>
      <c r="V8" s="17"/>
      <c r="W8" s="17"/>
    </row>
    <row r="9" spans="1:23" x14ac:dyDescent="0.2">
      <c r="B9" s="16" t="s">
        <v>54</v>
      </c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7"/>
      <c r="U9" s="17"/>
      <c r="V9" s="17"/>
      <c r="W9" s="17"/>
    </row>
    <row r="10" spans="1:23" x14ac:dyDescent="0.2">
      <c r="B10" s="2"/>
    </row>
    <row r="11" spans="1:23" x14ac:dyDescent="0.2">
      <c r="A11" s="23" t="s">
        <v>33</v>
      </c>
      <c r="B11" s="23"/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17"/>
      <c r="W11" s="17"/>
    </row>
    <row r="12" spans="1:23" x14ac:dyDescent="0.25">
      <c r="A12" s="24" t="s">
        <v>46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5"/>
      <c r="W12" s="25"/>
    </row>
    <row r="14" spans="1:23" x14ac:dyDescent="0.2">
      <c r="C14" s="2"/>
      <c r="D14" s="2"/>
      <c r="E14" s="2"/>
      <c r="F14" s="2"/>
      <c r="G14" s="2"/>
      <c r="H14" s="2"/>
      <c r="I14" s="2"/>
      <c r="Q14" s="2"/>
    </row>
    <row r="15" spans="1:23" ht="27.75" customHeight="1" x14ac:dyDescent="0.2">
      <c r="A15" s="18" t="s">
        <v>4</v>
      </c>
      <c r="B15" s="18" t="s">
        <v>34</v>
      </c>
      <c r="C15" s="19" t="s">
        <v>45</v>
      </c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1"/>
      <c r="S15" s="21"/>
      <c r="T15" s="21"/>
      <c r="U15" s="21"/>
      <c r="V15" s="21"/>
      <c r="W15" s="22"/>
    </row>
    <row r="16" spans="1:23" ht="68.25" customHeight="1" x14ac:dyDescent="0.2">
      <c r="A16" s="18"/>
      <c r="B16" s="18"/>
      <c r="C16" s="14" t="s">
        <v>48</v>
      </c>
      <c r="D16" s="14" t="s">
        <v>47</v>
      </c>
      <c r="E16" s="14" t="s">
        <v>56</v>
      </c>
      <c r="F16" s="14" t="s">
        <v>47</v>
      </c>
      <c r="G16" s="14" t="s">
        <v>59</v>
      </c>
      <c r="H16" s="14" t="s">
        <v>47</v>
      </c>
      <c r="I16" s="14" t="s">
        <v>62</v>
      </c>
      <c r="J16" s="14" t="s">
        <v>49</v>
      </c>
      <c r="K16" s="11" t="s">
        <v>47</v>
      </c>
      <c r="L16" s="14" t="s">
        <v>57</v>
      </c>
      <c r="M16" s="11" t="s">
        <v>47</v>
      </c>
      <c r="N16" s="14" t="s">
        <v>60</v>
      </c>
      <c r="O16" s="11" t="s">
        <v>47</v>
      </c>
      <c r="P16" s="14" t="s">
        <v>63</v>
      </c>
      <c r="Q16" s="14" t="s">
        <v>50</v>
      </c>
      <c r="R16" s="11" t="s">
        <v>47</v>
      </c>
      <c r="S16" s="14" t="s">
        <v>58</v>
      </c>
      <c r="T16" s="11" t="s">
        <v>55</v>
      </c>
      <c r="U16" s="15" t="s">
        <v>61</v>
      </c>
      <c r="V16" s="11" t="s">
        <v>55</v>
      </c>
      <c r="W16" s="14" t="s">
        <v>64</v>
      </c>
    </row>
    <row r="17" spans="1:23" ht="48.75" customHeight="1" x14ac:dyDescent="0.2">
      <c r="A17" s="10" t="s">
        <v>5</v>
      </c>
      <c r="B17" s="8" t="s">
        <v>32</v>
      </c>
      <c r="C17" s="5">
        <f>C18+C29+C24</f>
        <v>304688.90000000002</v>
      </c>
      <c r="D17" s="5">
        <f>D18+D29+D24</f>
        <v>265490.90000000002</v>
      </c>
      <c r="E17" s="5">
        <f>C17+D17</f>
        <v>570179.80000000005</v>
      </c>
      <c r="F17" s="5">
        <f>F18+F29+F24</f>
        <v>1108340.8999999999</v>
      </c>
      <c r="G17" s="5">
        <f>E17+F17</f>
        <v>1678520.7</v>
      </c>
      <c r="H17" s="5">
        <f>H18+H29+H24</f>
        <v>35264.5</v>
      </c>
      <c r="I17" s="5">
        <f>G17+H17</f>
        <v>1713785.2</v>
      </c>
      <c r="J17" s="5">
        <f>J18+J29+J24</f>
        <v>348025.7</v>
      </c>
      <c r="K17" s="5">
        <f>K18+K29+K24</f>
        <v>21879.200000000001</v>
      </c>
      <c r="L17" s="5">
        <f>J17+K17</f>
        <v>369904.9</v>
      </c>
      <c r="M17" s="5">
        <f>M18+M29+M24</f>
        <v>0</v>
      </c>
      <c r="N17" s="5">
        <f>L17+M17</f>
        <v>369904.9</v>
      </c>
      <c r="O17" s="5">
        <f>O18+O29+O24</f>
        <v>0</v>
      </c>
      <c r="P17" s="5">
        <f>N17+O17</f>
        <v>369904.9</v>
      </c>
      <c r="Q17" s="7">
        <f>Q18+Q29+Q24</f>
        <v>365767.6</v>
      </c>
      <c r="R17" s="5">
        <f>R18+R29+R24</f>
        <v>59273.4</v>
      </c>
      <c r="S17" s="7">
        <f>Q17+R17</f>
        <v>425041</v>
      </c>
      <c r="T17" s="5">
        <f>T18+T29+T24</f>
        <v>0</v>
      </c>
      <c r="U17" s="7">
        <f>S17+T17</f>
        <v>425041</v>
      </c>
      <c r="V17" s="5">
        <f>V18+V29+V24</f>
        <v>0</v>
      </c>
      <c r="W17" s="7">
        <f>U17+V17</f>
        <v>425041</v>
      </c>
    </row>
    <row r="18" spans="1:23" ht="35.25" customHeight="1" x14ac:dyDescent="0.2">
      <c r="A18" s="10" t="s">
        <v>15</v>
      </c>
      <c r="B18" s="8" t="s">
        <v>16</v>
      </c>
      <c r="C18" s="5">
        <f>SUM(C19)+C21</f>
        <v>304688.90000000002</v>
      </c>
      <c r="D18" s="5">
        <f>SUM(D19)+D21</f>
        <v>265490.90000000002</v>
      </c>
      <c r="E18" s="5">
        <f t="shared" ref="E18:E37" si="0">C18+D18</f>
        <v>570179.80000000005</v>
      </c>
      <c r="F18" s="5">
        <f>SUM(F19)+F21</f>
        <v>69992</v>
      </c>
      <c r="G18" s="5">
        <f t="shared" ref="G18:G37" si="1">E18+F18</f>
        <v>640171.80000000005</v>
      </c>
      <c r="H18" s="5">
        <f>SUM(H19)+H21</f>
        <v>25264.5</v>
      </c>
      <c r="I18" s="5">
        <f t="shared" ref="I18:I37" si="2">G18+H18</f>
        <v>665436.30000000005</v>
      </c>
      <c r="J18" s="5">
        <f>SUM(J19)+J21</f>
        <v>348025.7</v>
      </c>
      <c r="K18" s="5">
        <f>SUM(K19)+K21</f>
        <v>21879.200000000001</v>
      </c>
      <c r="L18" s="5">
        <f t="shared" ref="L18:L37" si="3">J18+K18</f>
        <v>369904.9</v>
      </c>
      <c r="M18" s="5">
        <f>SUM(M19)+M21</f>
        <v>0</v>
      </c>
      <c r="N18" s="5">
        <f t="shared" ref="N18:N37" si="4">L18+M18</f>
        <v>369904.9</v>
      </c>
      <c r="O18" s="5">
        <f>SUM(O19)+O21</f>
        <v>0</v>
      </c>
      <c r="P18" s="5">
        <f t="shared" ref="P18:P37" si="5">N18+O18</f>
        <v>369904.9</v>
      </c>
      <c r="Q18" s="7">
        <f>SUM(Q19)+Q21</f>
        <v>365767.6</v>
      </c>
      <c r="R18" s="5">
        <f>SUM(R19)+R21</f>
        <v>59273.4</v>
      </c>
      <c r="S18" s="7">
        <f t="shared" ref="S18:S37" si="6">Q18+R18</f>
        <v>425041</v>
      </c>
      <c r="T18" s="5">
        <f>SUM(T19)+T21</f>
        <v>0</v>
      </c>
      <c r="U18" s="7">
        <f t="shared" ref="U18:U37" si="7">S18+T18</f>
        <v>425041</v>
      </c>
      <c r="V18" s="5">
        <f>SUM(V19)+V21</f>
        <v>0</v>
      </c>
      <c r="W18" s="7">
        <f t="shared" ref="W18:W37" si="8">U18+V18</f>
        <v>425041</v>
      </c>
    </row>
    <row r="19" spans="1:23" ht="45" customHeight="1" x14ac:dyDescent="0.2">
      <c r="A19" s="10" t="s">
        <v>14</v>
      </c>
      <c r="B19" s="8" t="s">
        <v>39</v>
      </c>
      <c r="C19" s="5">
        <f>SUM(C20)</f>
        <v>404688.9</v>
      </c>
      <c r="D19" s="5">
        <f>SUM(D20)</f>
        <v>265490.90000000002</v>
      </c>
      <c r="E19" s="5">
        <f t="shared" si="0"/>
        <v>670179.80000000005</v>
      </c>
      <c r="F19" s="5">
        <f>SUM(F20)</f>
        <v>69992</v>
      </c>
      <c r="G19" s="5">
        <f t="shared" si="1"/>
        <v>740171.8</v>
      </c>
      <c r="H19" s="5">
        <f>SUM(H20)</f>
        <v>25264.5</v>
      </c>
      <c r="I19" s="5">
        <f t="shared" si="2"/>
        <v>765436.3</v>
      </c>
      <c r="J19" s="5">
        <f>SUM(J20)</f>
        <v>652714.6</v>
      </c>
      <c r="K19" s="5">
        <f>SUM(K20)</f>
        <v>287370.09999999998</v>
      </c>
      <c r="L19" s="5">
        <f t="shared" si="3"/>
        <v>940084.7</v>
      </c>
      <c r="M19" s="5">
        <f>SUM(M20)</f>
        <v>69992</v>
      </c>
      <c r="N19" s="5">
        <f t="shared" si="4"/>
        <v>1010076.7</v>
      </c>
      <c r="O19" s="5">
        <f>SUM(O20)</f>
        <v>25264.5</v>
      </c>
      <c r="P19" s="5">
        <f t="shared" si="5"/>
        <v>1035341.2</v>
      </c>
      <c r="Q19" s="7">
        <f>SUM(Q20)</f>
        <v>1018482.2</v>
      </c>
      <c r="R19" s="5">
        <f>SUM(R20)</f>
        <v>346643.5</v>
      </c>
      <c r="S19" s="7">
        <f t="shared" si="6"/>
        <v>1365125.7</v>
      </c>
      <c r="T19" s="5">
        <f>SUM(T20)</f>
        <v>69992</v>
      </c>
      <c r="U19" s="7">
        <f t="shared" si="7"/>
        <v>1435117.7</v>
      </c>
      <c r="V19" s="5">
        <f>SUM(V20)</f>
        <v>25264.5</v>
      </c>
      <c r="W19" s="7">
        <f t="shared" si="8"/>
        <v>1460382.2</v>
      </c>
    </row>
    <row r="20" spans="1:23" ht="37.5" customHeight="1" x14ac:dyDescent="0.2">
      <c r="A20" s="10" t="s">
        <v>7</v>
      </c>
      <c r="B20" s="8" t="s">
        <v>42</v>
      </c>
      <c r="C20" s="7">
        <v>404688.9</v>
      </c>
      <c r="D20" s="7">
        <v>265490.90000000002</v>
      </c>
      <c r="E20" s="5">
        <f t="shared" si="0"/>
        <v>670179.80000000005</v>
      </c>
      <c r="F20" s="7">
        <v>69992</v>
      </c>
      <c r="G20" s="5">
        <f t="shared" si="1"/>
        <v>740171.8</v>
      </c>
      <c r="H20" s="7">
        <v>25264.5</v>
      </c>
      <c r="I20" s="5">
        <f t="shared" si="2"/>
        <v>765436.3</v>
      </c>
      <c r="J20" s="7">
        <v>652714.6</v>
      </c>
      <c r="K20" s="7">
        <v>287370.09999999998</v>
      </c>
      <c r="L20" s="5">
        <f t="shared" si="3"/>
        <v>940084.7</v>
      </c>
      <c r="M20" s="7">
        <v>69992</v>
      </c>
      <c r="N20" s="5">
        <f t="shared" si="4"/>
        <v>1010076.7</v>
      </c>
      <c r="O20" s="7">
        <v>25264.5</v>
      </c>
      <c r="P20" s="5">
        <f t="shared" si="5"/>
        <v>1035341.2</v>
      </c>
      <c r="Q20" s="7">
        <v>1018482.2</v>
      </c>
      <c r="R20" s="7">
        <v>346643.5</v>
      </c>
      <c r="S20" s="7">
        <f t="shared" si="6"/>
        <v>1365125.7</v>
      </c>
      <c r="T20" s="7">
        <v>69992</v>
      </c>
      <c r="U20" s="7">
        <f t="shared" si="7"/>
        <v>1435117.7</v>
      </c>
      <c r="V20" s="7">
        <v>25264.5</v>
      </c>
      <c r="W20" s="7">
        <f t="shared" si="8"/>
        <v>1460382.2</v>
      </c>
    </row>
    <row r="21" spans="1:23" ht="39" customHeight="1" x14ac:dyDescent="0.2">
      <c r="A21" s="10" t="s">
        <v>23</v>
      </c>
      <c r="B21" s="8" t="s">
        <v>30</v>
      </c>
      <c r="C21" s="5">
        <f>SUM(C22)</f>
        <v>-100000</v>
      </c>
      <c r="D21" s="5">
        <f>SUM(D22)</f>
        <v>0</v>
      </c>
      <c r="E21" s="5">
        <f t="shared" si="0"/>
        <v>-100000</v>
      </c>
      <c r="F21" s="5">
        <f>SUM(F22)</f>
        <v>0</v>
      </c>
      <c r="G21" s="5">
        <f t="shared" si="1"/>
        <v>-100000</v>
      </c>
      <c r="H21" s="5">
        <f>SUM(H22)</f>
        <v>0</v>
      </c>
      <c r="I21" s="5">
        <f t="shared" si="2"/>
        <v>-100000</v>
      </c>
      <c r="J21" s="5">
        <f>SUM(J22)</f>
        <v>-304688.90000000002</v>
      </c>
      <c r="K21" s="5">
        <f>SUM(K22)</f>
        <v>-265490.90000000002</v>
      </c>
      <c r="L21" s="5">
        <f>SUM(L22)</f>
        <v>-570179.80000000005</v>
      </c>
      <c r="M21" s="5">
        <f>SUM(M22)</f>
        <v>-69992</v>
      </c>
      <c r="N21" s="5">
        <f t="shared" si="4"/>
        <v>-640171.80000000005</v>
      </c>
      <c r="O21" s="5">
        <f>SUM(O22)</f>
        <v>-25264.5</v>
      </c>
      <c r="P21" s="5">
        <f t="shared" si="5"/>
        <v>-665436.30000000005</v>
      </c>
      <c r="Q21" s="5">
        <f>SUM(Q22)</f>
        <v>-652714.6</v>
      </c>
      <c r="R21" s="5">
        <f>SUM(R22)</f>
        <v>-287370.09999999998</v>
      </c>
      <c r="S21" s="7">
        <f>Q21+R21</f>
        <v>-940084.7</v>
      </c>
      <c r="T21" s="5">
        <f>SUM(T22)</f>
        <v>-69992</v>
      </c>
      <c r="U21" s="7">
        <f t="shared" si="7"/>
        <v>-1010076.7</v>
      </c>
      <c r="V21" s="5">
        <f>SUM(V22)</f>
        <v>-25264.5</v>
      </c>
      <c r="W21" s="7">
        <f t="shared" si="8"/>
        <v>-1035341.2</v>
      </c>
    </row>
    <row r="22" spans="1:23" ht="35.25" customHeight="1" x14ac:dyDescent="0.2">
      <c r="A22" s="10" t="s">
        <v>22</v>
      </c>
      <c r="B22" s="8" t="s">
        <v>43</v>
      </c>
      <c r="C22" s="5">
        <v>-100000</v>
      </c>
      <c r="D22" s="7">
        <v>0</v>
      </c>
      <c r="E22" s="5">
        <f t="shared" si="0"/>
        <v>-100000</v>
      </c>
      <c r="F22" s="7">
        <v>0</v>
      </c>
      <c r="G22" s="5">
        <f t="shared" si="1"/>
        <v>-100000</v>
      </c>
      <c r="H22" s="7">
        <v>0</v>
      </c>
      <c r="I22" s="5">
        <f t="shared" si="2"/>
        <v>-100000</v>
      </c>
      <c r="J22" s="5">
        <v>-304688.90000000002</v>
      </c>
      <c r="K22" s="7">
        <v>-265490.90000000002</v>
      </c>
      <c r="L22" s="5">
        <f t="shared" si="3"/>
        <v>-570179.80000000005</v>
      </c>
      <c r="M22" s="7">
        <v>-69992</v>
      </c>
      <c r="N22" s="5">
        <f t="shared" si="4"/>
        <v>-640171.80000000005</v>
      </c>
      <c r="O22" s="7">
        <v>-25264.5</v>
      </c>
      <c r="P22" s="5">
        <f t="shared" si="5"/>
        <v>-665436.30000000005</v>
      </c>
      <c r="Q22" s="7">
        <v>-652714.6</v>
      </c>
      <c r="R22" s="7">
        <v>-287370.09999999998</v>
      </c>
      <c r="S22" s="7">
        <f t="shared" si="6"/>
        <v>-940084.7</v>
      </c>
      <c r="T22" s="7">
        <v>-69992</v>
      </c>
      <c r="U22" s="7">
        <f t="shared" si="7"/>
        <v>-1010076.7</v>
      </c>
      <c r="V22" s="7">
        <v>-25264.5</v>
      </c>
      <c r="W22" s="7">
        <f t="shared" si="8"/>
        <v>-1035341.2</v>
      </c>
    </row>
    <row r="23" spans="1:23" ht="44.25" customHeight="1" x14ac:dyDescent="0.2">
      <c r="A23" s="10" t="s">
        <v>29</v>
      </c>
      <c r="B23" s="8" t="s">
        <v>35</v>
      </c>
      <c r="C23" s="6">
        <f>C24</f>
        <v>0</v>
      </c>
      <c r="D23" s="6">
        <f>D24</f>
        <v>0</v>
      </c>
      <c r="E23" s="5">
        <f t="shared" si="0"/>
        <v>0</v>
      </c>
      <c r="F23" s="6">
        <f>F24</f>
        <v>0</v>
      </c>
      <c r="G23" s="5">
        <f t="shared" si="1"/>
        <v>0</v>
      </c>
      <c r="H23" s="6">
        <f>H24</f>
        <v>0</v>
      </c>
      <c r="I23" s="5">
        <f t="shared" si="2"/>
        <v>0</v>
      </c>
      <c r="J23" s="6">
        <f>J24</f>
        <v>0</v>
      </c>
      <c r="K23" s="6">
        <f>K24</f>
        <v>0</v>
      </c>
      <c r="L23" s="5">
        <f t="shared" si="3"/>
        <v>0</v>
      </c>
      <c r="M23" s="6">
        <f>M24</f>
        <v>0</v>
      </c>
      <c r="N23" s="5">
        <f t="shared" si="4"/>
        <v>0</v>
      </c>
      <c r="O23" s="6">
        <f>O24</f>
        <v>0</v>
      </c>
      <c r="P23" s="5">
        <f t="shared" si="5"/>
        <v>0</v>
      </c>
      <c r="Q23" s="7">
        <f>Q24</f>
        <v>0</v>
      </c>
      <c r="R23" s="6">
        <f>R24</f>
        <v>0</v>
      </c>
      <c r="S23" s="7">
        <f t="shared" si="6"/>
        <v>0</v>
      </c>
      <c r="T23" s="6">
        <f>T24</f>
        <v>0</v>
      </c>
      <c r="U23" s="7">
        <f t="shared" si="7"/>
        <v>0</v>
      </c>
      <c r="V23" s="6">
        <f>V24</f>
        <v>0</v>
      </c>
      <c r="W23" s="7">
        <f t="shared" si="8"/>
        <v>0</v>
      </c>
    </row>
    <row r="24" spans="1:23" ht="46.5" customHeight="1" x14ac:dyDescent="0.2">
      <c r="A24" s="10" t="s">
        <v>24</v>
      </c>
      <c r="B24" s="8" t="s">
        <v>36</v>
      </c>
      <c r="C24" s="6">
        <f>C25+C27</f>
        <v>0</v>
      </c>
      <c r="D24" s="6">
        <f>D25+D27</f>
        <v>0</v>
      </c>
      <c r="E24" s="5">
        <f t="shared" si="0"/>
        <v>0</v>
      </c>
      <c r="F24" s="6">
        <f>F25+F27</f>
        <v>0</v>
      </c>
      <c r="G24" s="5">
        <f t="shared" si="1"/>
        <v>0</v>
      </c>
      <c r="H24" s="6">
        <f>H25+H27</f>
        <v>0</v>
      </c>
      <c r="I24" s="5">
        <f t="shared" si="2"/>
        <v>0</v>
      </c>
      <c r="J24" s="6">
        <f>J25+J27</f>
        <v>0</v>
      </c>
      <c r="K24" s="6">
        <f>K25+K27</f>
        <v>0</v>
      </c>
      <c r="L24" s="5">
        <f t="shared" si="3"/>
        <v>0</v>
      </c>
      <c r="M24" s="6">
        <f>M25+M27</f>
        <v>0</v>
      </c>
      <c r="N24" s="5">
        <f t="shared" si="4"/>
        <v>0</v>
      </c>
      <c r="O24" s="6">
        <f>O25+O27</f>
        <v>0</v>
      </c>
      <c r="P24" s="5">
        <f t="shared" si="5"/>
        <v>0</v>
      </c>
      <c r="Q24" s="7">
        <f>Q25+Q27</f>
        <v>0</v>
      </c>
      <c r="R24" s="6">
        <f>R25+R27</f>
        <v>0</v>
      </c>
      <c r="S24" s="7">
        <f t="shared" si="6"/>
        <v>0</v>
      </c>
      <c r="T24" s="6">
        <f>T25+T27</f>
        <v>0</v>
      </c>
      <c r="U24" s="7">
        <f t="shared" si="7"/>
        <v>0</v>
      </c>
      <c r="V24" s="6">
        <f>V25+V27</f>
        <v>0</v>
      </c>
      <c r="W24" s="7">
        <f t="shared" si="8"/>
        <v>0</v>
      </c>
    </row>
    <row r="25" spans="1:23" ht="54.75" customHeight="1" x14ac:dyDescent="0.2">
      <c r="A25" s="10" t="s">
        <v>25</v>
      </c>
      <c r="B25" s="9" t="s">
        <v>40</v>
      </c>
      <c r="C25" s="6">
        <f>C26</f>
        <v>0</v>
      </c>
      <c r="D25" s="6">
        <f>D26</f>
        <v>0</v>
      </c>
      <c r="E25" s="5">
        <f t="shared" si="0"/>
        <v>0</v>
      </c>
      <c r="F25" s="6">
        <f>F26</f>
        <v>0</v>
      </c>
      <c r="G25" s="5">
        <f t="shared" si="1"/>
        <v>0</v>
      </c>
      <c r="H25" s="6">
        <f>H26</f>
        <v>0</v>
      </c>
      <c r="I25" s="5">
        <f t="shared" si="2"/>
        <v>0</v>
      </c>
      <c r="J25" s="6">
        <f>J26</f>
        <v>0</v>
      </c>
      <c r="K25" s="6">
        <f>K26</f>
        <v>0</v>
      </c>
      <c r="L25" s="5">
        <f t="shared" si="3"/>
        <v>0</v>
      </c>
      <c r="M25" s="6">
        <f>M26</f>
        <v>0</v>
      </c>
      <c r="N25" s="5">
        <f t="shared" si="4"/>
        <v>0</v>
      </c>
      <c r="O25" s="6">
        <f>O26</f>
        <v>0</v>
      </c>
      <c r="P25" s="5">
        <f t="shared" si="5"/>
        <v>0</v>
      </c>
      <c r="Q25" s="7">
        <f>Q26</f>
        <v>0</v>
      </c>
      <c r="R25" s="6">
        <f>R26</f>
        <v>0</v>
      </c>
      <c r="S25" s="7">
        <f t="shared" si="6"/>
        <v>0</v>
      </c>
      <c r="T25" s="6">
        <f>T26</f>
        <v>0</v>
      </c>
      <c r="U25" s="7">
        <f t="shared" si="7"/>
        <v>0</v>
      </c>
      <c r="V25" s="6">
        <f>V26</f>
        <v>0</v>
      </c>
      <c r="W25" s="7">
        <f t="shared" si="8"/>
        <v>0</v>
      </c>
    </row>
    <row r="26" spans="1:23" ht="62.25" customHeight="1" x14ac:dyDescent="0.2">
      <c r="A26" s="10" t="s">
        <v>27</v>
      </c>
      <c r="B26" s="8" t="s">
        <v>41</v>
      </c>
      <c r="C26" s="7"/>
      <c r="D26" s="7"/>
      <c r="E26" s="5">
        <f t="shared" si="0"/>
        <v>0</v>
      </c>
      <c r="F26" s="7"/>
      <c r="G26" s="5">
        <f t="shared" si="1"/>
        <v>0</v>
      </c>
      <c r="H26" s="7"/>
      <c r="I26" s="5">
        <f t="shared" si="2"/>
        <v>0</v>
      </c>
      <c r="J26" s="7"/>
      <c r="K26" s="7"/>
      <c r="L26" s="5">
        <f t="shared" si="3"/>
        <v>0</v>
      </c>
      <c r="M26" s="7"/>
      <c r="N26" s="5">
        <f t="shared" si="4"/>
        <v>0</v>
      </c>
      <c r="O26" s="7"/>
      <c r="P26" s="5">
        <f t="shared" si="5"/>
        <v>0</v>
      </c>
      <c r="Q26" s="7"/>
      <c r="R26" s="7"/>
      <c r="S26" s="7">
        <f t="shared" si="6"/>
        <v>0</v>
      </c>
      <c r="T26" s="7"/>
      <c r="U26" s="7">
        <f t="shared" si="7"/>
        <v>0</v>
      </c>
      <c r="V26" s="7"/>
      <c r="W26" s="7">
        <f t="shared" si="8"/>
        <v>0</v>
      </c>
    </row>
    <row r="27" spans="1:23" ht="53.25" customHeight="1" x14ac:dyDescent="0.2">
      <c r="A27" s="10" t="s">
        <v>26</v>
      </c>
      <c r="B27" s="8" t="s">
        <v>37</v>
      </c>
      <c r="C27" s="6">
        <f>C28</f>
        <v>0</v>
      </c>
      <c r="D27" s="6">
        <f>D28</f>
        <v>0</v>
      </c>
      <c r="E27" s="5">
        <f t="shared" si="0"/>
        <v>0</v>
      </c>
      <c r="F27" s="6">
        <f>F28</f>
        <v>0</v>
      </c>
      <c r="G27" s="5">
        <f t="shared" si="1"/>
        <v>0</v>
      </c>
      <c r="H27" s="6">
        <f>H28</f>
        <v>0</v>
      </c>
      <c r="I27" s="5">
        <f t="shared" si="2"/>
        <v>0</v>
      </c>
      <c r="J27" s="6">
        <f>J28</f>
        <v>0</v>
      </c>
      <c r="K27" s="6">
        <f>K28</f>
        <v>0</v>
      </c>
      <c r="L27" s="5">
        <f t="shared" si="3"/>
        <v>0</v>
      </c>
      <c r="M27" s="6">
        <f>M28</f>
        <v>0</v>
      </c>
      <c r="N27" s="5">
        <f t="shared" si="4"/>
        <v>0</v>
      </c>
      <c r="O27" s="6">
        <f>O28</f>
        <v>0</v>
      </c>
      <c r="P27" s="5">
        <f t="shared" si="5"/>
        <v>0</v>
      </c>
      <c r="Q27" s="7">
        <f>Q28</f>
        <v>0</v>
      </c>
      <c r="R27" s="6">
        <f>R28</f>
        <v>0</v>
      </c>
      <c r="S27" s="7">
        <f t="shared" si="6"/>
        <v>0</v>
      </c>
      <c r="T27" s="6">
        <f>T28</f>
        <v>0</v>
      </c>
      <c r="U27" s="7">
        <f t="shared" si="7"/>
        <v>0</v>
      </c>
      <c r="V27" s="6">
        <f>V28</f>
        <v>0</v>
      </c>
      <c r="W27" s="7">
        <f t="shared" si="8"/>
        <v>0</v>
      </c>
    </row>
    <row r="28" spans="1:23" ht="59.25" customHeight="1" x14ac:dyDescent="0.2">
      <c r="A28" s="10" t="s">
        <v>28</v>
      </c>
      <c r="B28" s="8" t="s">
        <v>38</v>
      </c>
      <c r="C28" s="7"/>
      <c r="D28" s="7"/>
      <c r="E28" s="5">
        <f t="shared" si="0"/>
        <v>0</v>
      </c>
      <c r="F28" s="7"/>
      <c r="G28" s="5">
        <f t="shared" si="1"/>
        <v>0</v>
      </c>
      <c r="H28" s="7"/>
      <c r="I28" s="5">
        <f t="shared" si="2"/>
        <v>0</v>
      </c>
      <c r="J28" s="7"/>
      <c r="K28" s="7"/>
      <c r="L28" s="5">
        <f t="shared" si="3"/>
        <v>0</v>
      </c>
      <c r="M28" s="7"/>
      <c r="N28" s="5">
        <f t="shared" si="4"/>
        <v>0</v>
      </c>
      <c r="O28" s="7"/>
      <c r="P28" s="5">
        <f t="shared" si="5"/>
        <v>0</v>
      </c>
      <c r="Q28" s="7"/>
      <c r="R28" s="7"/>
      <c r="S28" s="7">
        <f t="shared" si="6"/>
        <v>0</v>
      </c>
      <c r="T28" s="7"/>
      <c r="U28" s="7">
        <f t="shared" si="7"/>
        <v>0</v>
      </c>
      <c r="V28" s="7"/>
      <c r="W28" s="7">
        <f t="shared" si="8"/>
        <v>0</v>
      </c>
    </row>
    <row r="29" spans="1:23" ht="35.25" customHeight="1" x14ac:dyDescent="0.2">
      <c r="A29" s="10" t="s">
        <v>17</v>
      </c>
      <c r="B29" s="8" t="s">
        <v>44</v>
      </c>
      <c r="C29" s="5">
        <f>C30+C34</f>
        <v>0</v>
      </c>
      <c r="D29" s="5">
        <f>D30+D34</f>
        <v>0</v>
      </c>
      <c r="E29" s="5">
        <f t="shared" si="0"/>
        <v>0</v>
      </c>
      <c r="F29" s="5">
        <f>F30+F34</f>
        <v>1038348.9</v>
      </c>
      <c r="G29" s="5">
        <f t="shared" si="1"/>
        <v>1038348.9</v>
      </c>
      <c r="H29" s="5">
        <f>H30+H34</f>
        <v>10000</v>
      </c>
      <c r="I29" s="5">
        <f t="shared" si="2"/>
        <v>1048348.9</v>
      </c>
      <c r="J29" s="5">
        <f>J30+J34</f>
        <v>0</v>
      </c>
      <c r="K29" s="5">
        <f>K30+K34</f>
        <v>0</v>
      </c>
      <c r="L29" s="5">
        <f t="shared" si="3"/>
        <v>0</v>
      </c>
      <c r="M29" s="5">
        <f>M30+M34</f>
        <v>0</v>
      </c>
      <c r="N29" s="5">
        <f t="shared" si="4"/>
        <v>0</v>
      </c>
      <c r="O29" s="5">
        <f>O30+O34</f>
        <v>0</v>
      </c>
      <c r="P29" s="5">
        <f t="shared" si="5"/>
        <v>0</v>
      </c>
      <c r="Q29" s="7">
        <f>Q30+Q34</f>
        <v>0</v>
      </c>
      <c r="R29" s="5">
        <f>R30+R34</f>
        <v>0</v>
      </c>
      <c r="S29" s="7">
        <f t="shared" si="6"/>
        <v>0</v>
      </c>
      <c r="T29" s="5">
        <f>T30+T34</f>
        <v>0</v>
      </c>
      <c r="U29" s="7">
        <f t="shared" si="7"/>
        <v>0</v>
      </c>
      <c r="V29" s="5">
        <f>V30+V34</f>
        <v>0</v>
      </c>
      <c r="W29" s="7">
        <f t="shared" si="8"/>
        <v>0</v>
      </c>
    </row>
    <row r="30" spans="1:23" ht="24" customHeight="1" x14ac:dyDescent="0.2">
      <c r="A30" s="10" t="s">
        <v>18</v>
      </c>
      <c r="B30" s="8" t="s">
        <v>0</v>
      </c>
      <c r="C30" s="5">
        <f>C31</f>
        <v>-18851536.199999999</v>
      </c>
      <c r="D30" s="5">
        <f>D31</f>
        <v>401148.3</v>
      </c>
      <c r="E30" s="5">
        <f t="shared" si="0"/>
        <v>-18450387.899999999</v>
      </c>
      <c r="F30" s="5">
        <f>F31</f>
        <v>-50292</v>
      </c>
      <c r="G30" s="5">
        <f t="shared" si="1"/>
        <v>-18500679.899999999</v>
      </c>
      <c r="H30" s="5">
        <f>H31</f>
        <v>-131015.9</v>
      </c>
      <c r="I30" s="5">
        <f t="shared" si="2"/>
        <v>-18631695.800000001</v>
      </c>
      <c r="J30" s="5">
        <f>J31</f>
        <v>-19202277.199999999</v>
      </c>
      <c r="K30" s="5">
        <f>K31</f>
        <v>-57305.599999999999</v>
      </c>
      <c r="L30" s="5">
        <f t="shared" si="3"/>
        <v>-19259582.800000001</v>
      </c>
      <c r="M30" s="5">
        <f>M31</f>
        <v>-69992</v>
      </c>
      <c r="N30" s="5">
        <f t="shared" si="4"/>
        <v>-19329574.800000001</v>
      </c>
      <c r="O30" s="5">
        <f>O31</f>
        <v>-25264.5</v>
      </c>
      <c r="P30" s="5">
        <f t="shared" si="5"/>
        <v>-19354839.300000001</v>
      </c>
      <c r="Q30" s="7">
        <f>Q31</f>
        <v>-20208974.899999999</v>
      </c>
      <c r="R30" s="5">
        <f>R31</f>
        <v>-357527.6</v>
      </c>
      <c r="S30" s="7">
        <f t="shared" si="6"/>
        <v>-20566502.5</v>
      </c>
      <c r="T30" s="5">
        <f>T31</f>
        <v>-69992</v>
      </c>
      <c r="U30" s="7">
        <f t="shared" si="7"/>
        <v>-20636494.5</v>
      </c>
      <c r="V30" s="5">
        <f>V31</f>
        <v>-25264.5</v>
      </c>
      <c r="W30" s="7">
        <f t="shared" si="8"/>
        <v>-20661759</v>
      </c>
    </row>
    <row r="31" spans="1:23" ht="24" customHeight="1" x14ac:dyDescent="0.2">
      <c r="A31" s="10" t="s">
        <v>19</v>
      </c>
      <c r="B31" s="8" t="s">
        <v>11</v>
      </c>
      <c r="C31" s="5">
        <f>C33</f>
        <v>-18851536.199999999</v>
      </c>
      <c r="D31" s="5">
        <f>D33</f>
        <v>401148.3</v>
      </c>
      <c r="E31" s="5">
        <f t="shared" si="0"/>
        <v>-18450387.899999999</v>
      </c>
      <c r="F31" s="5">
        <f>F33</f>
        <v>-50292</v>
      </c>
      <c r="G31" s="5">
        <f t="shared" si="1"/>
        <v>-18500679.899999999</v>
      </c>
      <c r="H31" s="5">
        <f>H33</f>
        <v>-131015.9</v>
      </c>
      <c r="I31" s="5">
        <f t="shared" si="2"/>
        <v>-18631695.800000001</v>
      </c>
      <c r="J31" s="5">
        <f>J33</f>
        <v>-19202277.199999999</v>
      </c>
      <c r="K31" s="5">
        <f>K33</f>
        <v>-57305.599999999999</v>
      </c>
      <c r="L31" s="5">
        <f t="shared" si="3"/>
        <v>-19259582.800000001</v>
      </c>
      <c r="M31" s="5">
        <f>M33</f>
        <v>-69992</v>
      </c>
      <c r="N31" s="5">
        <f t="shared" si="4"/>
        <v>-19329574.800000001</v>
      </c>
      <c r="O31" s="5">
        <f>O33</f>
        <v>-25264.5</v>
      </c>
      <c r="P31" s="5">
        <f t="shared" si="5"/>
        <v>-19354839.300000001</v>
      </c>
      <c r="Q31" s="7">
        <f>Q33</f>
        <v>-20208974.899999999</v>
      </c>
      <c r="R31" s="5">
        <f>R33</f>
        <v>-357527.6</v>
      </c>
      <c r="S31" s="7">
        <f t="shared" si="6"/>
        <v>-20566502.5</v>
      </c>
      <c r="T31" s="5">
        <f>T33</f>
        <v>-69992</v>
      </c>
      <c r="U31" s="7">
        <f t="shared" si="7"/>
        <v>-20636494.5</v>
      </c>
      <c r="V31" s="5">
        <f>V33</f>
        <v>-25264.5</v>
      </c>
      <c r="W31" s="7">
        <f t="shared" si="8"/>
        <v>-20661759</v>
      </c>
    </row>
    <row r="32" spans="1:23" ht="27.75" customHeight="1" x14ac:dyDescent="0.2">
      <c r="A32" s="10" t="s">
        <v>9</v>
      </c>
      <c r="B32" s="8" t="s">
        <v>10</v>
      </c>
      <c r="C32" s="5">
        <f>C33</f>
        <v>-18851536.199999999</v>
      </c>
      <c r="D32" s="5">
        <f>D33</f>
        <v>401148.3</v>
      </c>
      <c r="E32" s="5">
        <f t="shared" si="0"/>
        <v>-18450387.899999999</v>
      </c>
      <c r="F32" s="5">
        <f>F33</f>
        <v>-50292</v>
      </c>
      <c r="G32" s="5">
        <f t="shared" si="1"/>
        <v>-18500679.899999999</v>
      </c>
      <c r="H32" s="5">
        <f>H33</f>
        <v>-131015.9</v>
      </c>
      <c r="I32" s="5">
        <f t="shared" si="2"/>
        <v>-18631695.800000001</v>
      </c>
      <c r="J32" s="5">
        <f>J33</f>
        <v>-19202277.199999999</v>
      </c>
      <c r="K32" s="5">
        <f>K33</f>
        <v>-57305.599999999999</v>
      </c>
      <c r="L32" s="5">
        <f t="shared" si="3"/>
        <v>-19259582.800000001</v>
      </c>
      <c r="M32" s="5">
        <f>M33</f>
        <v>-69992</v>
      </c>
      <c r="N32" s="5">
        <f t="shared" si="4"/>
        <v>-19329574.800000001</v>
      </c>
      <c r="O32" s="5">
        <f>O33</f>
        <v>-25264.5</v>
      </c>
      <c r="P32" s="5">
        <f t="shared" si="5"/>
        <v>-19354839.300000001</v>
      </c>
      <c r="Q32" s="7">
        <f>Q33</f>
        <v>-20208974.899999999</v>
      </c>
      <c r="R32" s="5">
        <f>R33</f>
        <v>-357527.6</v>
      </c>
      <c r="S32" s="7">
        <f t="shared" si="6"/>
        <v>-20566502.5</v>
      </c>
      <c r="T32" s="5">
        <f>T33</f>
        <v>-69992</v>
      </c>
      <c r="U32" s="7">
        <f t="shared" si="7"/>
        <v>-20636494.5</v>
      </c>
      <c r="V32" s="5">
        <f>V33</f>
        <v>-25264.5</v>
      </c>
      <c r="W32" s="7">
        <f t="shared" si="8"/>
        <v>-20661759</v>
      </c>
    </row>
    <row r="33" spans="1:23" ht="39.75" customHeight="1" x14ac:dyDescent="0.2">
      <c r="A33" s="10" t="s">
        <v>12</v>
      </c>
      <c r="B33" s="8" t="s">
        <v>13</v>
      </c>
      <c r="C33" s="5">
        <v>-18851536.199999999</v>
      </c>
      <c r="D33" s="5">
        <v>401148.3</v>
      </c>
      <c r="E33" s="5">
        <f t="shared" si="0"/>
        <v>-18450387.899999999</v>
      </c>
      <c r="F33" s="5">
        <v>-50292</v>
      </c>
      <c r="G33" s="5">
        <f t="shared" si="1"/>
        <v>-18500679.899999999</v>
      </c>
      <c r="H33" s="5">
        <v>-131015.9</v>
      </c>
      <c r="I33" s="5">
        <f t="shared" si="2"/>
        <v>-18631695.800000001</v>
      </c>
      <c r="J33" s="5">
        <v>-19202277.199999999</v>
      </c>
      <c r="K33" s="5">
        <v>-57305.599999999999</v>
      </c>
      <c r="L33" s="5">
        <f t="shared" si="3"/>
        <v>-19259582.800000001</v>
      </c>
      <c r="M33" s="5">
        <v>-69992</v>
      </c>
      <c r="N33" s="5">
        <f t="shared" si="4"/>
        <v>-19329574.800000001</v>
      </c>
      <c r="O33" s="5">
        <v>-25264.5</v>
      </c>
      <c r="P33" s="5">
        <f t="shared" si="5"/>
        <v>-19354839.300000001</v>
      </c>
      <c r="Q33" s="7">
        <v>-20208974.899999999</v>
      </c>
      <c r="R33" s="5">
        <v>-357527.6</v>
      </c>
      <c r="S33" s="7">
        <f t="shared" si="6"/>
        <v>-20566502.5</v>
      </c>
      <c r="T33" s="5">
        <v>-69992</v>
      </c>
      <c r="U33" s="7">
        <f t="shared" si="7"/>
        <v>-20636494.5</v>
      </c>
      <c r="V33" s="5">
        <v>-25264.5</v>
      </c>
      <c r="W33" s="7">
        <f t="shared" si="8"/>
        <v>-20661759</v>
      </c>
    </row>
    <row r="34" spans="1:23" ht="24" customHeight="1" x14ac:dyDescent="0.2">
      <c r="A34" s="10" t="s">
        <v>20</v>
      </c>
      <c r="B34" s="8" t="s">
        <v>1</v>
      </c>
      <c r="C34" s="5">
        <f>SUM(C35)</f>
        <v>18851536.199999999</v>
      </c>
      <c r="D34" s="5">
        <f>SUM(D35)</f>
        <v>-401148.3</v>
      </c>
      <c r="E34" s="5">
        <f t="shared" si="0"/>
        <v>18450387.899999999</v>
      </c>
      <c r="F34" s="5">
        <f>SUM(F35)</f>
        <v>1088640.8999999999</v>
      </c>
      <c r="G34" s="5">
        <f t="shared" si="1"/>
        <v>19539028.800000001</v>
      </c>
      <c r="H34" s="5">
        <f>SUM(H35)</f>
        <v>141015.9</v>
      </c>
      <c r="I34" s="5">
        <f t="shared" si="2"/>
        <v>19680044.699999999</v>
      </c>
      <c r="J34" s="5">
        <f>SUM(J35)</f>
        <v>19202277.199999999</v>
      </c>
      <c r="K34" s="5">
        <f>SUM(K35)</f>
        <v>57305.599999999999</v>
      </c>
      <c r="L34" s="5">
        <f t="shared" si="3"/>
        <v>19259582.800000001</v>
      </c>
      <c r="M34" s="5">
        <f>SUM(M35)</f>
        <v>69992</v>
      </c>
      <c r="N34" s="5">
        <f t="shared" si="4"/>
        <v>19329574.800000001</v>
      </c>
      <c r="O34" s="5">
        <f>SUM(O35)</f>
        <v>25264.5</v>
      </c>
      <c r="P34" s="5">
        <f t="shared" si="5"/>
        <v>19354839.300000001</v>
      </c>
      <c r="Q34" s="7">
        <f>SUM(Q35)</f>
        <v>20208974.899999999</v>
      </c>
      <c r="R34" s="5">
        <f>SUM(R35)</f>
        <v>357527.6</v>
      </c>
      <c r="S34" s="7">
        <f t="shared" si="6"/>
        <v>20566502.5</v>
      </c>
      <c r="T34" s="5">
        <f>SUM(T35)</f>
        <v>69992</v>
      </c>
      <c r="U34" s="7">
        <f t="shared" si="7"/>
        <v>20636494.5</v>
      </c>
      <c r="V34" s="5">
        <f>SUM(V35)</f>
        <v>25264.5</v>
      </c>
      <c r="W34" s="7">
        <f t="shared" si="8"/>
        <v>20661759</v>
      </c>
    </row>
    <row r="35" spans="1:23" ht="24" customHeight="1" x14ac:dyDescent="0.2">
      <c r="A35" s="10" t="s">
        <v>21</v>
      </c>
      <c r="B35" s="8" t="s">
        <v>3</v>
      </c>
      <c r="C35" s="5">
        <f t="shared" ref="C35:V36" si="9">C36</f>
        <v>18851536.199999999</v>
      </c>
      <c r="D35" s="5">
        <f t="shared" si="9"/>
        <v>-401148.3</v>
      </c>
      <c r="E35" s="5">
        <f t="shared" si="0"/>
        <v>18450387.899999999</v>
      </c>
      <c r="F35" s="5">
        <f t="shared" si="9"/>
        <v>1088640.8999999999</v>
      </c>
      <c r="G35" s="5">
        <f t="shared" si="1"/>
        <v>19539028.800000001</v>
      </c>
      <c r="H35" s="5">
        <f t="shared" si="9"/>
        <v>141015.9</v>
      </c>
      <c r="I35" s="5">
        <f t="shared" si="2"/>
        <v>19680044.699999999</v>
      </c>
      <c r="J35" s="5">
        <f t="shared" si="9"/>
        <v>19202277.199999999</v>
      </c>
      <c r="K35" s="5">
        <f t="shared" si="9"/>
        <v>57305.599999999999</v>
      </c>
      <c r="L35" s="5">
        <f t="shared" si="3"/>
        <v>19259582.800000001</v>
      </c>
      <c r="M35" s="5">
        <f t="shared" si="9"/>
        <v>69992</v>
      </c>
      <c r="N35" s="5">
        <f t="shared" si="4"/>
        <v>19329574.800000001</v>
      </c>
      <c r="O35" s="5">
        <f t="shared" si="9"/>
        <v>25264.5</v>
      </c>
      <c r="P35" s="5">
        <f t="shared" si="5"/>
        <v>19354839.300000001</v>
      </c>
      <c r="Q35" s="7">
        <f t="shared" si="9"/>
        <v>20208974.899999999</v>
      </c>
      <c r="R35" s="5">
        <f t="shared" si="9"/>
        <v>357527.6</v>
      </c>
      <c r="S35" s="7">
        <f t="shared" si="6"/>
        <v>20566502.5</v>
      </c>
      <c r="T35" s="5">
        <f t="shared" si="9"/>
        <v>69992</v>
      </c>
      <c r="U35" s="7">
        <f t="shared" si="7"/>
        <v>20636494.5</v>
      </c>
      <c r="V35" s="5">
        <f t="shared" si="9"/>
        <v>25264.5</v>
      </c>
      <c r="W35" s="7">
        <f t="shared" si="8"/>
        <v>20661759</v>
      </c>
    </row>
    <row r="36" spans="1:23" ht="27.75" customHeight="1" x14ac:dyDescent="0.2">
      <c r="A36" s="10" t="s">
        <v>6</v>
      </c>
      <c r="B36" s="8" t="s">
        <v>2</v>
      </c>
      <c r="C36" s="5">
        <f t="shared" si="9"/>
        <v>18851536.199999999</v>
      </c>
      <c r="D36" s="5">
        <f t="shared" si="9"/>
        <v>-401148.3</v>
      </c>
      <c r="E36" s="5">
        <f t="shared" si="0"/>
        <v>18450387.899999999</v>
      </c>
      <c r="F36" s="5">
        <f t="shared" si="9"/>
        <v>1088640.8999999999</v>
      </c>
      <c r="G36" s="5">
        <f t="shared" si="1"/>
        <v>19539028.800000001</v>
      </c>
      <c r="H36" s="5">
        <f t="shared" si="9"/>
        <v>141015.9</v>
      </c>
      <c r="I36" s="5">
        <f t="shared" si="2"/>
        <v>19680044.699999999</v>
      </c>
      <c r="J36" s="5">
        <f t="shared" si="9"/>
        <v>19202277.199999999</v>
      </c>
      <c r="K36" s="5">
        <f t="shared" si="9"/>
        <v>57305.599999999999</v>
      </c>
      <c r="L36" s="5">
        <f t="shared" si="3"/>
        <v>19259582.800000001</v>
      </c>
      <c r="M36" s="5">
        <f t="shared" si="9"/>
        <v>69992</v>
      </c>
      <c r="N36" s="5">
        <f t="shared" si="4"/>
        <v>19329574.800000001</v>
      </c>
      <c r="O36" s="5">
        <f t="shared" si="9"/>
        <v>25264.5</v>
      </c>
      <c r="P36" s="5">
        <f t="shared" si="5"/>
        <v>19354839.300000001</v>
      </c>
      <c r="Q36" s="7">
        <f t="shared" si="9"/>
        <v>20208974.899999999</v>
      </c>
      <c r="R36" s="5">
        <f t="shared" si="9"/>
        <v>357527.6</v>
      </c>
      <c r="S36" s="7">
        <f t="shared" si="6"/>
        <v>20566502.5</v>
      </c>
      <c r="T36" s="5">
        <f t="shared" si="9"/>
        <v>69992</v>
      </c>
      <c r="U36" s="7">
        <f t="shared" si="7"/>
        <v>20636494.5</v>
      </c>
      <c r="V36" s="5">
        <f t="shared" si="9"/>
        <v>25264.5</v>
      </c>
      <c r="W36" s="7">
        <f t="shared" si="8"/>
        <v>20661759</v>
      </c>
    </row>
    <row r="37" spans="1:23" ht="41.25" customHeight="1" x14ac:dyDescent="0.2">
      <c r="A37" s="10" t="s">
        <v>8</v>
      </c>
      <c r="B37" s="8" t="s">
        <v>31</v>
      </c>
      <c r="C37" s="6">
        <v>18851536.199999999</v>
      </c>
      <c r="D37" s="6">
        <v>-401148.3</v>
      </c>
      <c r="E37" s="5">
        <f t="shared" si="0"/>
        <v>18450387.899999999</v>
      </c>
      <c r="F37" s="6">
        <v>1088640.8999999999</v>
      </c>
      <c r="G37" s="5">
        <f t="shared" si="1"/>
        <v>19539028.800000001</v>
      </c>
      <c r="H37" s="6">
        <v>141015.9</v>
      </c>
      <c r="I37" s="5">
        <f t="shared" si="2"/>
        <v>19680044.699999999</v>
      </c>
      <c r="J37" s="6">
        <v>19202277.199999999</v>
      </c>
      <c r="K37" s="6">
        <v>57305.599999999999</v>
      </c>
      <c r="L37" s="5">
        <f t="shared" si="3"/>
        <v>19259582.800000001</v>
      </c>
      <c r="M37" s="6">
        <v>69992</v>
      </c>
      <c r="N37" s="5">
        <f t="shared" si="4"/>
        <v>19329574.800000001</v>
      </c>
      <c r="O37" s="6">
        <v>25264.5</v>
      </c>
      <c r="P37" s="5">
        <f t="shared" si="5"/>
        <v>19354839.300000001</v>
      </c>
      <c r="Q37" s="7">
        <v>20208974.899999999</v>
      </c>
      <c r="R37" s="6">
        <v>357527.6</v>
      </c>
      <c r="S37" s="7">
        <f t="shared" si="6"/>
        <v>20566502.5</v>
      </c>
      <c r="T37" s="6">
        <v>69992</v>
      </c>
      <c r="U37" s="7">
        <f t="shared" si="7"/>
        <v>20636494.5</v>
      </c>
      <c r="V37" s="6">
        <v>25264.5</v>
      </c>
      <c r="W37" s="7">
        <f t="shared" si="8"/>
        <v>20661759</v>
      </c>
    </row>
    <row r="38" spans="1:23" x14ac:dyDescent="0.2">
      <c r="B38" s="3"/>
    </row>
    <row r="39" spans="1:23" x14ac:dyDescent="0.2">
      <c r="B39" s="3"/>
    </row>
    <row r="40" spans="1:23" x14ac:dyDescent="0.2">
      <c r="B40" s="3"/>
    </row>
    <row r="41" spans="1:23" x14ac:dyDescent="0.2">
      <c r="B41" s="3"/>
      <c r="C41" s="4"/>
      <c r="D41" s="4"/>
      <c r="E41" s="4"/>
      <c r="F41" s="4"/>
      <c r="G41" s="4"/>
      <c r="H41" s="4"/>
      <c r="I41" s="4"/>
    </row>
    <row r="42" spans="1:23" x14ac:dyDescent="0.2">
      <c r="B42" s="3"/>
    </row>
    <row r="43" spans="1:23" x14ac:dyDescent="0.2">
      <c r="B43" s="3"/>
    </row>
    <row r="44" spans="1:23" x14ac:dyDescent="0.2">
      <c r="B44" s="3"/>
    </row>
    <row r="45" spans="1:23" x14ac:dyDescent="0.2">
      <c r="B45" s="3"/>
    </row>
    <row r="46" spans="1:23" x14ac:dyDescent="0.2">
      <c r="B46" s="3"/>
    </row>
    <row r="47" spans="1:23" x14ac:dyDescent="0.2">
      <c r="B47" s="3"/>
    </row>
    <row r="48" spans="1:23" x14ac:dyDescent="0.2">
      <c r="B48" s="3"/>
    </row>
    <row r="49" spans="2:2" x14ac:dyDescent="0.2">
      <c r="B49" s="3"/>
    </row>
    <row r="50" spans="2:2" x14ac:dyDescent="0.2">
      <c r="B50" s="3"/>
    </row>
    <row r="51" spans="2:2" x14ac:dyDescent="0.2">
      <c r="B51" s="3"/>
    </row>
    <row r="52" spans="2:2" x14ac:dyDescent="0.2">
      <c r="B52" s="3"/>
    </row>
    <row r="53" spans="2:2" x14ac:dyDescent="0.2">
      <c r="B53" s="3"/>
    </row>
    <row r="54" spans="2:2" x14ac:dyDescent="0.2">
      <c r="B54" s="3"/>
    </row>
    <row r="55" spans="2:2" x14ac:dyDescent="0.2">
      <c r="B55" s="3"/>
    </row>
    <row r="56" spans="2:2" x14ac:dyDescent="0.2">
      <c r="B56" s="3"/>
    </row>
    <row r="57" spans="2:2" x14ac:dyDescent="0.2">
      <c r="B57" s="3"/>
    </row>
    <row r="58" spans="2:2" x14ac:dyDescent="0.2">
      <c r="B58" s="3"/>
    </row>
    <row r="59" spans="2:2" x14ac:dyDescent="0.2">
      <c r="B59" s="3"/>
    </row>
    <row r="60" spans="2:2" x14ac:dyDescent="0.2">
      <c r="B60" s="3"/>
    </row>
    <row r="61" spans="2:2" x14ac:dyDescent="0.2">
      <c r="B61" s="3"/>
    </row>
    <row r="62" spans="2:2" x14ac:dyDescent="0.2">
      <c r="B62" s="3"/>
    </row>
    <row r="63" spans="2:2" x14ac:dyDescent="0.2">
      <c r="B63" s="3"/>
    </row>
    <row r="64" spans="2:2" x14ac:dyDescent="0.2">
      <c r="B64" s="3"/>
    </row>
    <row r="65" spans="2:2" x14ac:dyDescent="0.2">
      <c r="B65" s="3"/>
    </row>
    <row r="66" spans="2:2" x14ac:dyDescent="0.2">
      <c r="B66" s="3"/>
    </row>
    <row r="67" spans="2:2" x14ac:dyDescent="0.2">
      <c r="B67" s="3"/>
    </row>
    <row r="68" spans="2:2" x14ac:dyDescent="0.2">
      <c r="B68" s="3"/>
    </row>
    <row r="69" spans="2:2" x14ac:dyDescent="0.2">
      <c r="B69" s="3"/>
    </row>
    <row r="70" spans="2:2" x14ac:dyDescent="0.2">
      <c r="B70" s="3"/>
    </row>
    <row r="71" spans="2:2" x14ac:dyDescent="0.2">
      <c r="B71" s="3"/>
    </row>
    <row r="72" spans="2:2" x14ac:dyDescent="0.2">
      <c r="B72" s="3"/>
    </row>
    <row r="73" spans="2:2" x14ac:dyDescent="0.2">
      <c r="B73" s="3"/>
    </row>
    <row r="74" spans="2:2" x14ac:dyDescent="0.2">
      <c r="B74" s="3"/>
    </row>
    <row r="75" spans="2:2" x14ac:dyDescent="0.2">
      <c r="B75" s="3"/>
    </row>
    <row r="76" spans="2:2" x14ac:dyDescent="0.2">
      <c r="B76" s="3"/>
    </row>
    <row r="77" spans="2:2" x14ac:dyDescent="0.2">
      <c r="B77" s="3"/>
    </row>
    <row r="78" spans="2:2" x14ac:dyDescent="0.2">
      <c r="B78" s="3"/>
    </row>
    <row r="79" spans="2:2" x14ac:dyDescent="0.2">
      <c r="B79" s="3"/>
    </row>
    <row r="80" spans="2:2" x14ac:dyDescent="0.2">
      <c r="B80" s="3"/>
    </row>
    <row r="81" spans="2:2" x14ac:dyDescent="0.2">
      <c r="B81" s="3"/>
    </row>
    <row r="82" spans="2:2" x14ac:dyDescent="0.2">
      <c r="B82" s="3"/>
    </row>
    <row r="83" spans="2:2" x14ac:dyDescent="0.2">
      <c r="B83" s="3"/>
    </row>
    <row r="84" spans="2:2" x14ac:dyDescent="0.2">
      <c r="B84" s="3"/>
    </row>
    <row r="85" spans="2:2" x14ac:dyDescent="0.2">
      <c r="B85" s="3"/>
    </row>
    <row r="86" spans="2:2" x14ac:dyDescent="0.2">
      <c r="B86" s="3"/>
    </row>
    <row r="87" spans="2:2" x14ac:dyDescent="0.2">
      <c r="B87" s="3"/>
    </row>
    <row r="88" spans="2:2" x14ac:dyDescent="0.2">
      <c r="B88" s="3"/>
    </row>
    <row r="89" spans="2:2" x14ac:dyDescent="0.2">
      <c r="B89" s="3"/>
    </row>
    <row r="90" spans="2:2" x14ac:dyDescent="0.2">
      <c r="B90" s="3"/>
    </row>
    <row r="91" spans="2:2" x14ac:dyDescent="0.2">
      <c r="B91" s="3"/>
    </row>
    <row r="92" spans="2:2" x14ac:dyDescent="0.2">
      <c r="B92" s="3"/>
    </row>
    <row r="93" spans="2:2" x14ac:dyDescent="0.2">
      <c r="B93" s="3"/>
    </row>
    <row r="94" spans="2:2" x14ac:dyDescent="0.2">
      <c r="B94" s="3"/>
    </row>
    <row r="95" spans="2:2" x14ac:dyDescent="0.2">
      <c r="B95" s="3"/>
    </row>
    <row r="96" spans="2:2" x14ac:dyDescent="0.2">
      <c r="B96" s="3"/>
    </row>
    <row r="97" spans="2:2" x14ac:dyDescent="0.2">
      <c r="B97" s="3"/>
    </row>
    <row r="98" spans="2:2" x14ac:dyDescent="0.2">
      <c r="B98" s="3"/>
    </row>
    <row r="99" spans="2:2" x14ac:dyDescent="0.2">
      <c r="B99" s="3"/>
    </row>
    <row r="100" spans="2:2" x14ac:dyDescent="0.2">
      <c r="B100" s="3"/>
    </row>
    <row r="101" spans="2:2" x14ac:dyDescent="0.2">
      <c r="B101" s="3"/>
    </row>
    <row r="102" spans="2:2" x14ac:dyDescent="0.2">
      <c r="B102" s="3"/>
    </row>
    <row r="103" spans="2:2" x14ac:dyDescent="0.2">
      <c r="B103" s="3"/>
    </row>
    <row r="104" spans="2:2" x14ac:dyDescent="0.2">
      <c r="B104" s="3"/>
    </row>
    <row r="105" spans="2:2" x14ac:dyDescent="0.2">
      <c r="B105" s="3"/>
    </row>
    <row r="106" spans="2:2" x14ac:dyDescent="0.2">
      <c r="B106" s="3"/>
    </row>
    <row r="107" spans="2:2" x14ac:dyDescent="0.2">
      <c r="B107" s="3"/>
    </row>
    <row r="108" spans="2:2" x14ac:dyDescent="0.2">
      <c r="B108" s="3"/>
    </row>
    <row r="109" spans="2:2" x14ac:dyDescent="0.2">
      <c r="B109" s="3"/>
    </row>
    <row r="110" spans="2:2" x14ac:dyDescent="0.2">
      <c r="B110" s="3"/>
    </row>
  </sheetData>
  <sheetProtection selectLockedCells="1" selectUnlockedCells="1"/>
  <mergeCells count="13">
    <mergeCell ref="B1:W1"/>
    <mergeCell ref="B2:W2"/>
    <mergeCell ref="B3:W3"/>
    <mergeCell ref="B4:W4"/>
    <mergeCell ref="B6:W6"/>
    <mergeCell ref="B7:W7"/>
    <mergeCell ref="B8:W8"/>
    <mergeCell ref="B9:W9"/>
    <mergeCell ref="A15:A16"/>
    <mergeCell ref="B15:B16"/>
    <mergeCell ref="C15:W15"/>
    <mergeCell ref="A11:W11"/>
    <mergeCell ref="A12:W12"/>
  </mergeCells>
  <phoneticPr fontId="0" type="noConversion"/>
  <printOptions horizontalCentered="1"/>
  <pageMargins left="1.3779527559055118" right="0.39370078740157483" top="0.78740157480314965" bottom="0.78740157480314965" header="0.19685039370078741" footer="0.19685039370078741"/>
  <pageSetup paperSize="9" scale="2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 1</vt:lpstr>
      <vt:lpstr>'прил.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Your User Name</dc:creator>
  <cp:lastModifiedBy>Вострякова Лариса Михайловна</cp:lastModifiedBy>
  <cp:lastPrinted>2026-04-08T06:17:06Z</cp:lastPrinted>
  <dcterms:created xsi:type="dcterms:W3CDTF">2006-09-19T12:50:58Z</dcterms:created>
  <dcterms:modified xsi:type="dcterms:W3CDTF">2026-04-28T13:47:13Z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_AdHocReviewCycleID">
    <vt:i4>1420641937</vt:i4>
  </property>
  <property fmtid="{D5CDD505-2E9C-101B-9397-08002B2CF9AE}" pid="4" name="_EmailSubject">
    <vt:lpwstr/>
  </property>
  <property fmtid="{D5CDD505-2E9C-101B-9397-08002B2CF9AE}" pid="5" name="_AuthorEmail">
    <vt:lpwstr>vostryakova.lm@cherepovetscity.ru</vt:lpwstr>
  </property>
  <property fmtid="{D5CDD505-2E9C-101B-9397-08002B2CF9AE}" pid="6" name="_AuthorEmailDisplayName">
    <vt:lpwstr>Вострякова Лариса Михайловна</vt:lpwstr>
  </property>
  <property fmtid="{D5CDD505-2E9C-101B-9397-08002B2CF9AE}" pid="7" name="_PreviousAdHocReviewCycleID">
    <vt:i4>1050164486</vt:i4>
  </property>
</Properties>
</file>